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9 месяцев" sheetId="1" r:id="rId1"/>
  </sheets>
  <definedNames>
    <definedName name="_xlnm.Print_Titles" localSheetId="0">'9 месяцев'!$4:$4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1" l="1"/>
  <c r="D78" i="1"/>
  <c r="F79" i="1"/>
  <c r="D75" i="1"/>
  <c r="E75" i="1"/>
  <c r="F77" i="1"/>
  <c r="D50" i="1"/>
  <c r="F55" i="1"/>
  <c r="E32" i="1" l="1"/>
  <c r="D32" i="1"/>
  <c r="E18" i="1"/>
  <c r="F24" i="1" l="1"/>
  <c r="E62" i="1"/>
  <c r="D62" i="1"/>
  <c r="F66" i="1"/>
  <c r="F53" i="1"/>
  <c r="E50" i="1"/>
  <c r="F51" i="1"/>
  <c r="E39" i="1"/>
  <c r="D39" i="1"/>
  <c r="F43" i="1"/>
  <c r="F40" i="1"/>
  <c r="F41" i="1"/>
  <c r="D18" i="1"/>
  <c r="F23" i="1"/>
  <c r="F56" i="1" l="1"/>
  <c r="D57" i="1" l="1"/>
  <c r="E57" i="1"/>
  <c r="F64" i="1"/>
  <c r="F65" i="1"/>
  <c r="F68" i="1"/>
  <c r="F58" i="1"/>
  <c r="F59" i="1"/>
  <c r="F60" i="1"/>
  <c r="F61" i="1"/>
  <c r="F63" i="1"/>
  <c r="F25" i="1"/>
  <c r="F70" i="1"/>
  <c r="F71" i="1"/>
  <c r="E69" i="1"/>
  <c r="D69" i="1"/>
  <c r="F76" i="1"/>
  <c r="F19" i="1"/>
  <c r="F75" i="1" l="1"/>
  <c r="F69" i="1"/>
  <c r="F7" i="1"/>
  <c r="F8" i="1"/>
  <c r="F9" i="1"/>
  <c r="F12" i="1"/>
  <c r="F13" i="1"/>
  <c r="F14" i="1"/>
  <c r="F15" i="1"/>
  <c r="F16" i="1"/>
  <c r="F17" i="1"/>
  <c r="F20" i="1"/>
  <c r="F21" i="1"/>
  <c r="F22" i="1"/>
  <c r="F27" i="1"/>
  <c r="F29" i="1"/>
  <c r="F31" i="1"/>
  <c r="F33" i="1"/>
  <c r="F34" i="1"/>
  <c r="F37" i="1"/>
  <c r="F38" i="1"/>
  <c r="F42" i="1"/>
  <c r="F45" i="1"/>
  <c r="F46" i="1"/>
  <c r="F48" i="1"/>
  <c r="F49" i="1"/>
  <c r="F52" i="1"/>
  <c r="F54" i="1"/>
  <c r="F73" i="1"/>
  <c r="F74" i="1"/>
  <c r="F80" i="1"/>
  <c r="E67" i="1" l="1"/>
  <c r="D67" i="1"/>
  <c r="F67" i="1" l="1"/>
  <c r="F50" i="1"/>
  <c r="F39" i="1"/>
  <c r="D36" i="1"/>
  <c r="D44" i="1"/>
  <c r="F44" i="1" s="1"/>
  <c r="E36" i="1"/>
  <c r="E35" i="1" s="1"/>
  <c r="F36" i="1" l="1"/>
  <c r="F32" i="1"/>
  <c r="F18" i="1"/>
  <c r="E11" i="1" l="1"/>
  <c r="D11" i="1"/>
  <c r="F11" i="1" l="1"/>
  <c r="D72" i="1"/>
  <c r="E72" i="1"/>
  <c r="E47" i="1"/>
  <c r="D47" i="1"/>
  <c r="D30" i="1"/>
  <c r="E30" i="1"/>
  <c r="D28" i="1"/>
  <c r="E28" i="1"/>
  <c r="D26" i="1"/>
  <c r="E26" i="1"/>
  <c r="E6" i="1"/>
  <c r="D6" i="1"/>
  <c r="F78" i="1" l="1"/>
  <c r="F28" i="1"/>
  <c r="F26" i="1"/>
  <c r="F47" i="1"/>
  <c r="F30" i="1"/>
  <c r="F72" i="1"/>
  <c r="F62" i="1"/>
  <c r="F6" i="1"/>
  <c r="D10" i="1"/>
  <c r="E10" i="1"/>
  <c r="F10" i="1" l="1"/>
  <c r="D35" i="1"/>
  <c r="F35" i="1" l="1"/>
  <c r="D5" i="1"/>
  <c r="E5" i="1"/>
  <c r="F57" i="1"/>
  <c r="F5" i="1" l="1"/>
</calcChain>
</file>

<file path=xl/sharedStrings.xml><?xml version="1.0" encoding="utf-8"?>
<sst xmlns="http://schemas.openxmlformats.org/spreadsheetml/2006/main" count="158" uniqueCount="153">
  <si>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</si>
  <si>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</si>
  <si>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</si>
  <si>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</si>
  <si>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</si>
  <si>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</si>
  <si>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</si>
  <si>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</si>
  <si>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</si>
  <si>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</si>
  <si>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</si>
  <si>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</si>
  <si>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</si>
  <si>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</si>
  <si>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</si>
  <si>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</si>
  <si>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</si>
  <si>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</si>
  <si>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</si>
  <si>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</si>
  <si>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</si>
  <si>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</si>
  <si>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</si>
  <si>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</si>
  <si>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</si>
  <si>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</si>
  <si>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</si>
  <si>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</si>
  <si>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</si>
  <si>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</si>
  <si>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</si>
  <si>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</si>
  <si>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</si>
  <si>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</si>
  <si>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</si>
  <si>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</si>
  <si>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</si>
  <si>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</si>
  <si>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32.2.00.00000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</si>
  <si>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</si>
  <si>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</si>
  <si>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</si>
  <si>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       2020-2030 годы"</t>
  </si>
  <si>
    <t>35.0.00.00000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</si>
  <si>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</si>
  <si>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 xml:space="preserve">Муниципальная подпрограмма "Развитие коммунальной инфраструктуры  муниципального района "Заполярный район" на              2020-2030 годы"         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</si>
  <si>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</si>
  <si>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</si>
  <si>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</si>
  <si>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</si>
  <si>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</si>
  <si>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</si>
  <si>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</si>
  <si>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</si>
  <si>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</si>
  <si>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</si>
  <si>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</si>
  <si>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</si>
  <si>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</si>
  <si>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</si>
  <si>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</si>
  <si>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</si>
  <si>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</si>
  <si>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</si>
  <si>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</si>
  <si>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</si>
  <si>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</si>
  <si>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</si>
  <si>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</si>
  <si>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</si>
  <si>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</si>
  <si>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</si>
  <si>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</si>
  <si>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31.1.00.84030</t>
  </si>
  <si>
    <t>Выплаты гражданам, которым присвоено звание "Почетный гражданин Заполярного района"</t>
  </si>
  <si>
    <t>31.1.00.84070</t>
  </si>
  <si>
    <t>31.6.00.89400</t>
  </si>
  <si>
    <t>32.0.00.00000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</si>
  <si>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</si>
  <si>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</si>
  <si>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>Мероприятия в рамках подпрограммы 2 "Развитие транспортной инфраструктуры муниципального района "Заполярный район"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</si>
  <si>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</si>
  <si>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>32.2.00.86020</t>
  </si>
  <si>
    <t>32.2.00.89220</t>
  </si>
  <si>
    <t>Подпрограмма 4 "Энергоэффективность и развитие энергетики муниципального района "Заполярный район"</t>
  </si>
  <si>
    <t>32.4.00.00000</t>
  </si>
  <si>
    <t>Мероприятия в рамках подпрограммы 4 "Энергоэффективность и развитие энергетики муниципального района "Заполярный район"</t>
  </si>
  <si>
    <t>32.4.00.86040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</si>
  <si>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</si>
  <si>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32.5.00.00000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</si>
  <si>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</si>
  <si>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32.5.00.86050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</si>
  <si>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</si>
  <si>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32.5.00.89250</t>
  </si>
  <si>
    <t>Создание резервов материальных ресурсов</t>
  </si>
  <si>
    <t>33.0.00.82040</t>
  </si>
  <si>
    <t>33.0.00.89300</t>
  </si>
  <si>
    <t>35.0.00.89210</t>
  </si>
  <si>
    <t>37.0.00.00000</t>
  </si>
  <si>
    <t>37.0.00.86070</t>
  </si>
  <si>
    <t>Отклонение                                                 ("+" рост,                                                                 "-" снижение к аналогичному периоду прошлого года)</t>
  </si>
  <si>
    <t>тыс. рублей</t>
  </si>
  <si>
    <t>Мероприятия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</si>
  <si>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</si>
  <si>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Иные межбюджетные трансферты в рамках Муниципальной программы "Развитие коммунальной инфраструктуры муниципального района "Заполярный район" на 2020-2030 годы"</t>
  </si>
  <si>
    <t>31.2.00.81100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</si>
  <si>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</si>
  <si>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</si>
  <si>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</si>
  <si>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</si>
  <si>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</si>
  <si>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40.0.00.86080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</si>
  <si>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</si>
  <si>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</si>
  <si>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38.0.00.86060</t>
  </si>
  <si>
    <t>38.0.00.89280</t>
  </si>
  <si>
    <t>Иные межбюджетные трансферты в рамках Подпрограммы 2 "Управление муниципальным имуществом"</t>
  </si>
  <si>
    <t>31.2.00.89410</t>
  </si>
  <si>
    <t>35.0.00.86010</t>
  </si>
  <si>
    <t>36.0.00.86060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</si>
  <si>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</si>
  <si>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</si>
  <si>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</si>
  <si>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</si>
  <si>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</si>
  <si>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Мероприятия в рамках муниципальной программы "Развитие энергетики муниципального района "Заполярный район" на 2021-2030 годы"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</si>
  <si>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</si>
  <si>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</si>
  <si>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Аналитические данные о расходах районного бюджета в разрезе муниципальных программ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девять месяцев 2021 года в сравнении с соответствующим периодом прошлого года</t>
  </si>
  <si>
    <t>Фактически исполнено за девять месяцев 2020 года</t>
  </si>
  <si>
    <t>Фактически исполнено за девять месяцев 2021 года</t>
  </si>
  <si>
    <t>31.2.00.83010</t>
  </si>
  <si>
    <t>Мероприятия по землеустройству и землепользованию</t>
  </si>
  <si>
    <t>32.4.00.79620</t>
  </si>
  <si>
    <t>32.4.00.S9620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</si>
  <si>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</si>
  <si>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районного бюджета на мероприятия, софинансируемые в рамках государственных программ  в части подготовки объектов коммунальной инфраструктуры к осенне-зимнему периоду</t>
  </si>
  <si>
    <t>32.4.00.89240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</si>
  <si>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</si>
  <si>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33.0.00.82020</t>
  </si>
  <si>
    <t>Обеспечение безопасности на водных объектах</t>
  </si>
  <si>
    <t>33.0.00.82080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</si>
  <si>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</si>
  <si>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36.0.00.89280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</si>
  <si>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 за счет возврата возвратов субсидии из окружного бюджета</t>
  </si>
  <si>
    <t>31.2.00.89210</t>
  </si>
  <si>
    <t>Иные межбюджетные трансферты в рамках подпрограммы 2 "Управление муниципальным имуществом"</t>
  </si>
  <si>
    <t>33.0.00.82010</t>
  </si>
  <si>
    <t>Мероприятия в рамках муниципальной программы "Безопасность на территории муниципального района "Заполярный район" на 2019-2030 годы"</t>
  </si>
  <si>
    <t>40.0.00.89310</t>
  </si>
  <si>
    <t>Иные межбюджетные трансферты в рамках муниципальной программы "Развитие энергетики муниципального района "Заполярный район" на 2021-2030 годы"</t>
  </si>
  <si>
    <t>41.0.00.83030</t>
  </si>
  <si>
    <t>Мероприятия в рамках муниципальной программы "Развитие сельского хозяйства на территории муниципального района "Заполярный район" на 2021-2030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</si>
</sst>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3" fillId="0" borderId="0" xfId="0" applyFont="1" applyFill="1"/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3"/>
  <sheetViews>
    <sheetView tabSelected="1" topLeftCell="B1" zoomScaleNormal="100" workbookViewId="0">
      <selection activeCell="H49" sqref="H49"/>
    </sheetView>
  </sheetViews>
  <sheetFormatPr defaultColWidth="8.85546875" defaultRowHeight="15" x14ac:dyDescent="0.25"/>
  <cols>
    <col min="1" max="1" width="9.140625" style="1" hidden="1" customWidth="1"/>
    <col min="2" max="2" width="39.140625" style="1" customWidth="1"/>
    <col min="3" max="3" width="15.140625" style="1" customWidth="1"/>
    <col min="4" max="6" width="15.85546875" style="1" customWidth="1"/>
    <col min="7" max="16384" width="8.85546875" style="1"/>
  </cols>
  <sheetData>
    <row r="2" spans="2:6" ht="30" customHeight="1" x14ac:dyDescent="0.25">
      <c r="B2" s="23" t="s">
        <v>128</v>
      </c>
      <c r="C2" s="23"/>
      <c r="D2" s="23"/>
      <c r="E2" s="23"/>
      <c r="F2" s="23"/>
    </row>
    <row r="3" spans="2:6" ht="15.75" customHeight="1" x14ac:dyDescent="0.25">
      <c r="F3" s="6" t="s">
        <v>101</v>
      </c>
    </row>
    <row r="4" spans="2:6" ht="119.25" customHeight="1" x14ac:dyDescent="0.25">
      <c r="B4" s="3" t="s">
        <v>0</v>
      </c>
      <c r="C4" s="3" t="s">
        <v>1</v>
      </c>
      <c r="D4" s="4" t="s">
        <v>129</v>
      </c>
      <c r="E4" s="4" t="s">
        <v>130</v>
      </c>
      <c r="F4" s="5" t="s">
        <v>100</v>
      </c>
    </row>
    <row r="5" spans="2:6" s="2" customFormat="1" ht="14.25" x14ac:dyDescent="0.2">
      <c r="B5" s="8" t="s">
        <v>2</v>
      </c>
      <c r="C5" s="9"/>
      <c r="D5" s="10">
        <f>D6+D10+D35+D47+D50+D57+D62+D67+D69+D72+D75+D78</f>
        <v>623972.6</v>
      </c>
      <c r="E5" s="10">
        <f>E6+E10+E35+E47+E50+E57+E62+E69+E72+E75+E78</f>
        <v>729091.60000000009</v>
      </c>
      <c r="F5" s="11">
        <f>E5-D5</f>
        <v>105119.00000000012</v>
      </c>
    </row>
    <row r="6" spans="2:6" s="2" customFormat="1" ht="71.25" x14ac:dyDescent="0.2">
      <c r="B6" s="8" t="s">
        <v>121</v>
      </c>
      <c r="C6" s="12" t="s">
        <v>3</v>
      </c>
      <c r="D6" s="13">
        <f>SUM(D7:D9)</f>
        <v>159891.20000000001</v>
      </c>
      <c r="E6" s="13">
        <f>SUM(E7:E9)</f>
        <v>173199.1</v>
      </c>
      <c r="F6" s="11">
        <f t="shared" ref="F6:F80" si="0">E6-D6</f>
        <v>13307.899999999994</v>
      </c>
    </row>
    <row r="7" spans="2:6" ht="45" x14ac:dyDescent="0.25">
      <c r="B7" s="7" t="s">
        <v>4</v>
      </c>
      <c r="C7" s="14" t="s">
        <v>5</v>
      </c>
      <c r="D7" s="15">
        <v>23362.6</v>
      </c>
      <c r="E7" s="15">
        <v>23473.9</v>
      </c>
      <c r="F7" s="16">
        <f t="shared" si="0"/>
        <v>111.30000000000291</v>
      </c>
    </row>
    <row r="8" spans="2:6" ht="30" x14ac:dyDescent="0.25">
      <c r="B8" s="7" t="s">
        <v>6</v>
      </c>
      <c r="C8" s="14" t="s">
        <v>7</v>
      </c>
      <c r="D8" s="15">
        <v>51497.8</v>
      </c>
      <c r="E8" s="15">
        <v>48211.9</v>
      </c>
      <c r="F8" s="16">
        <f t="shared" si="0"/>
        <v>-3285.9000000000015</v>
      </c>
    </row>
    <row r="9" spans="2:6" ht="45.75" customHeight="1" x14ac:dyDescent="0.25">
      <c r="B9" s="7" t="s">
        <v>8</v>
      </c>
      <c r="C9" s="14" t="s">
        <v>9</v>
      </c>
      <c r="D9" s="15">
        <v>85030.8</v>
      </c>
      <c r="E9" s="15">
        <v>101513.3</v>
      </c>
      <c r="F9" s="16">
        <f t="shared" si="0"/>
        <v>16482.5</v>
      </c>
    </row>
    <row r="10" spans="2:6" s="2" customFormat="1" ht="76.5" customHeight="1" x14ac:dyDescent="0.2">
      <c r="B10" s="8" t="s">
        <v>122</v>
      </c>
      <c r="C10" s="12" t="s">
        <v>10</v>
      </c>
      <c r="D10" s="10">
        <f>D11+D18+D26+D28+D30+D32</f>
        <v>174137.69999999998</v>
      </c>
      <c r="E10" s="10">
        <f>E11+E18+E26+E28+E30+E32</f>
        <v>196311.3</v>
      </c>
      <c r="F10" s="11">
        <f t="shared" si="0"/>
        <v>22173.600000000006</v>
      </c>
    </row>
    <row r="11" spans="2:6" ht="30" x14ac:dyDescent="0.25">
      <c r="B11" s="7" t="s">
        <v>11</v>
      </c>
      <c r="C11" s="17" t="s">
        <v>12</v>
      </c>
      <c r="D11" s="18">
        <f>SUM(D12:D17)</f>
        <v>69639.799999999988</v>
      </c>
      <c r="E11" s="18">
        <f>SUM(E12:E17)</f>
        <v>73131</v>
      </c>
      <c r="F11" s="16">
        <f t="shared" si="0"/>
        <v>3491.2000000000116</v>
      </c>
    </row>
    <row r="12" spans="2:6" ht="45" x14ac:dyDescent="0.25">
      <c r="B12" s="7" t="s">
        <v>4</v>
      </c>
      <c r="C12" s="17" t="s">
        <v>13</v>
      </c>
      <c r="D12" s="15">
        <v>59597</v>
      </c>
      <c r="E12" s="15">
        <v>62796.4</v>
      </c>
      <c r="F12" s="16">
        <f t="shared" si="0"/>
        <v>3199.4000000000015</v>
      </c>
    </row>
    <row r="13" spans="2:6" ht="75" x14ac:dyDescent="0.25">
      <c r="B13" s="7" t="s">
        <v>14</v>
      </c>
      <c r="C13" s="17" t="s">
        <v>15</v>
      </c>
      <c r="D13" s="15">
        <v>7499.7</v>
      </c>
      <c r="E13" s="15">
        <v>7827.8</v>
      </c>
      <c r="F13" s="16">
        <f t="shared" si="0"/>
        <v>328.10000000000036</v>
      </c>
    </row>
    <row r="14" spans="2:6" ht="135" x14ac:dyDescent="0.25">
      <c r="B14" s="7" t="s">
        <v>16</v>
      </c>
      <c r="C14" s="17" t="s">
        <v>17</v>
      </c>
      <c r="D14" s="15">
        <v>2056.8000000000002</v>
      </c>
      <c r="E14" s="15">
        <v>2056.8000000000002</v>
      </c>
      <c r="F14" s="16">
        <f t="shared" si="0"/>
        <v>0</v>
      </c>
    </row>
    <row r="15" spans="2:6" ht="45" x14ac:dyDescent="0.25">
      <c r="B15" s="7" t="s">
        <v>74</v>
      </c>
      <c r="C15" s="17" t="s">
        <v>73</v>
      </c>
      <c r="D15" s="15">
        <v>114.9</v>
      </c>
      <c r="E15" s="15"/>
      <c r="F15" s="16">
        <f t="shared" si="0"/>
        <v>-114.9</v>
      </c>
    </row>
    <row r="16" spans="2:6" ht="75" x14ac:dyDescent="0.25">
      <c r="B16" s="7" t="s">
        <v>18</v>
      </c>
      <c r="C16" s="17" t="s">
        <v>48</v>
      </c>
      <c r="D16" s="15">
        <v>0</v>
      </c>
      <c r="E16" s="15">
        <v>450</v>
      </c>
      <c r="F16" s="16">
        <f t="shared" si="0"/>
        <v>450</v>
      </c>
    </row>
    <row r="17" spans="2:6" ht="75" x14ac:dyDescent="0.25">
      <c r="B17" s="7" t="s">
        <v>18</v>
      </c>
      <c r="C17" s="17" t="s">
        <v>75</v>
      </c>
      <c r="D17" s="15">
        <v>371.4</v>
      </c>
      <c r="E17" s="15">
        <v>0</v>
      </c>
      <c r="F17" s="16">
        <f t="shared" si="0"/>
        <v>-371.4</v>
      </c>
    </row>
    <row r="18" spans="2:6" ht="30" x14ac:dyDescent="0.25">
      <c r="B18" s="19" t="s">
        <v>19</v>
      </c>
      <c r="C18" s="17" t="s">
        <v>20</v>
      </c>
      <c r="D18" s="18">
        <f>SUM(D19:D25)</f>
        <v>2319.6999999999998</v>
      </c>
      <c r="E18" s="18">
        <f>SUM(E19:E25)</f>
        <v>6762.1</v>
      </c>
      <c r="F18" s="16">
        <f t="shared" si="0"/>
        <v>4442.4000000000005</v>
      </c>
    </row>
    <row r="19" spans="2:6" ht="135" x14ac:dyDescent="0.25">
      <c r="B19" s="7" t="s">
        <v>106</v>
      </c>
      <c r="C19" s="17" t="s">
        <v>105</v>
      </c>
      <c r="D19" s="18">
        <v>384.2</v>
      </c>
      <c r="E19" s="18">
        <v>4289</v>
      </c>
      <c r="F19" s="16">
        <f t="shared" si="0"/>
        <v>3904.8</v>
      </c>
    </row>
    <row r="20" spans="2:6" ht="45" x14ac:dyDescent="0.25">
      <c r="B20" s="19" t="s">
        <v>49</v>
      </c>
      <c r="C20" s="17" t="s">
        <v>50</v>
      </c>
      <c r="D20" s="15">
        <v>22</v>
      </c>
      <c r="E20" s="15">
        <v>7</v>
      </c>
      <c r="F20" s="16">
        <f t="shared" si="0"/>
        <v>-15</v>
      </c>
    </row>
    <row r="21" spans="2:6" ht="75" x14ac:dyDescent="0.25">
      <c r="B21" s="7" t="s">
        <v>21</v>
      </c>
      <c r="C21" s="17" t="s">
        <v>22</v>
      </c>
      <c r="D21" s="15">
        <v>33.200000000000003</v>
      </c>
      <c r="E21" s="15">
        <v>34.6</v>
      </c>
      <c r="F21" s="16">
        <f t="shared" si="0"/>
        <v>1.3999999999999986</v>
      </c>
    </row>
    <row r="22" spans="2:6" ht="46.5" customHeight="1" x14ac:dyDescent="0.25">
      <c r="B22" s="7" t="s">
        <v>51</v>
      </c>
      <c r="C22" s="17" t="s">
        <v>52</v>
      </c>
      <c r="D22" s="15">
        <v>244.9</v>
      </c>
      <c r="E22" s="15">
        <v>1649.8</v>
      </c>
      <c r="F22" s="16">
        <f t="shared" si="0"/>
        <v>1404.8999999999999</v>
      </c>
    </row>
    <row r="23" spans="2:6" ht="30.75" customHeight="1" x14ac:dyDescent="0.25">
      <c r="B23" s="7" t="s">
        <v>132</v>
      </c>
      <c r="C23" s="17" t="s">
        <v>131</v>
      </c>
      <c r="D23" s="15">
        <v>20</v>
      </c>
      <c r="E23" s="15"/>
      <c r="F23" s="16">
        <f t="shared" si="0"/>
        <v>-20</v>
      </c>
    </row>
    <row r="24" spans="2:6" ht="52.5" customHeight="1" x14ac:dyDescent="0.25">
      <c r="B24" s="7" t="s">
        <v>146</v>
      </c>
      <c r="C24" s="17" t="s">
        <v>145</v>
      </c>
      <c r="D24" s="15">
        <v>0</v>
      </c>
      <c r="E24" s="15">
        <v>781.7</v>
      </c>
      <c r="F24" s="16">
        <f t="shared" si="0"/>
        <v>781.7</v>
      </c>
    </row>
    <row r="25" spans="2:6" ht="45" x14ac:dyDescent="0.25">
      <c r="B25" s="19" t="s">
        <v>116</v>
      </c>
      <c r="C25" s="17" t="s">
        <v>117</v>
      </c>
      <c r="D25" s="15">
        <v>1615.4</v>
      </c>
      <c r="E25" s="15">
        <v>0</v>
      </c>
      <c r="F25" s="16">
        <f t="shared" si="0"/>
        <v>-1615.4</v>
      </c>
    </row>
    <row r="26" spans="2:6" ht="60" customHeight="1" x14ac:dyDescent="0.25">
      <c r="B26" s="7" t="s">
        <v>23</v>
      </c>
      <c r="C26" s="17" t="s">
        <v>24</v>
      </c>
      <c r="D26" s="18">
        <f>SUM(D27)</f>
        <v>49813.7</v>
      </c>
      <c r="E26" s="18">
        <f>SUM(E27)</f>
        <v>58439</v>
      </c>
      <c r="F26" s="16">
        <f t="shared" si="0"/>
        <v>8625.3000000000029</v>
      </c>
    </row>
    <row r="27" spans="2:6" ht="45" x14ac:dyDescent="0.25">
      <c r="B27" s="7" t="s">
        <v>25</v>
      </c>
      <c r="C27" s="17" t="s">
        <v>26</v>
      </c>
      <c r="D27" s="15">
        <v>49813.7</v>
      </c>
      <c r="E27" s="15">
        <v>58439</v>
      </c>
      <c r="F27" s="16">
        <f t="shared" si="0"/>
        <v>8625.3000000000029</v>
      </c>
    </row>
    <row r="28" spans="2:6" ht="60" x14ac:dyDescent="0.25">
      <c r="B28" s="7" t="s">
        <v>27</v>
      </c>
      <c r="C28" s="17" t="s">
        <v>28</v>
      </c>
      <c r="D28" s="18">
        <f>SUM(D29)</f>
        <v>1388</v>
      </c>
      <c r="E28" s="18">
        <f>SUM(E29)</f>
        <v>1537.5</v>
      </c>
      <c r="F28" s="16">
        <f t="shared" si="0"/>
        <v>149.5</v>
      </c>
    </row>
    <row r="29" spans="2:6" ht="45" x14ac:dyDescent="0.25">
      <c r="B29" s="7" t="s">
        <v>29</v>
      </c>
      <c r="C29" s="14" t="s">
        <v>30</v>
      </c>
      <c r="D29" s="15">
        <v>1388</v>
      </c>
      <c r="E29" s="15">
        <v>1537.5</v>
      </c>
      <c r="F29" s="16">
        <f t="shared" si="0"/>
        <v>149.5</v>
      </c>
    </row>
    <row r="30" spans="2:6" ht="60" x14ac:dyDescent="0.25">
      <c r="B30" s="7" t="s">
        <v>31</v>
      </c>
      <c r="C30" s="14" t="s">
        <v>32</v>
      </c>
      <c r="D30" s="18">
        <f>SUM(D31)</f>
        <v>251.9</v>
      </c>
      <c r="E30" s="18">
        <f>SUM(E31)</f>
        <v>1281.5</v>
      </c>
      <c r="F30" s="16">
        <f t="shared" si="0"/>
        <v>1029.5999999999999</v>
      </c>
    </row>
    <row r="31" spans="2:6" ht="45" x14ac:dyDescent="0.25">
      <c r="B31" s="7" t="s">
        <v>33</v>
      </c>
      <c r="C31" s="14" t="s">
        <v>34</v>
      </c>
      <c r="D31" s="15">
        <v>251.9</v>
      </c>
      <c r="E31" s="15">
        <v>1281.5</v>
      </c>
      <c r="F31" s="16">
        <f t="shared" si="0"/>
        <v>1029.5999999999999</v>
      </c>
    </row>
    <row r="32" spans="2:6" ht="60" x14ac:dyDescent="0.25">
      <c r="B32" s="7" t="s">
        <v>35</v>
      </c>
      <c r="C32" s="17" t="s">
        <v>36</v>
      </c>
      <c r="D32" s="18">
        <f>SUM(D33:D34)</f>
        <v>50724.6</v>
      </c>
      <c r="E32" s="18">
        <f>SUM(E33:E34)</f>
        <v>55160.2</v>
      </c>
      <c r="F32" s="16">
        <f t="shared" si="0"/>
        <v>4435.5999999999985</v>
      </c>
    </row>
    <row r="33" spans="2:6" ht="75" x14ac:dyDescent="0.25">
      <c r="B33" s="7" t="s">
        <v>37</v>
      </c>
      <c r="C33" s="17" t="s">
        <v>53</v>
      </c>
      <c r="D33" s="15">
        <v>0</v>
      </c>
      <c r="E33" s="15">
        <v>55160.2</v>
      </c>
      <c r="F33" s="16">
        <f t="shared" si="0"/>
        <v>55160.2</v>
      </c>
    </row>
    <row r="34" spans="2:6" ht="75" x14ac:dyDescent="0.25">
      <c r="B34" s="7" t="s">
        <v>37</v>
      </c>
      <c r="C34" s="17" t="s">
        <v>76</v>
      </c>
      <c r="D34" s="15">
        <v>50724.6</v>
      </c>
      <c r="E34" s="15">
        <v>0</v>
      </c>
      <c r="F34" s="16">
        <f t="shared" si="0"/>
        <v>-50724.6</v>
      </c>
    </row>
    <row r="35" spans="2:6" s="2" customFormat="1" ht="71.25" x14ac:dyDescent="0.2">
      <c r="B35" s="8" t="s">
        <v>78</v>
      </c>
      <c r="C35" s="20" t="s">
        <v>77</v>
      </c>
      <c r="D35" s="13">
        <f>D36+D39+D44</f>
        <v>182511.7</v>
      </c>
      <c r="E35" s="13">
        <f>E36+E39+E44</f>
        <v>0</v>
      </c>
      <c r="F35" s="11">
        <f t="shared" si="0"/>
        <v>-182511.7</v>
      </c>
    </row>
    <row r="36" spans="2:6" ht="45" customHeight="1" x14ac:dyDescent="0.25">
      <c r="B36" s="7" t="s">
        <v>79</v>
      </c>
      <c r="C36" s="17" t="s">
        <v>38</v>
      </c>
      <c r="D36" s="18">
        <f>SUM(D37:D38)</f>
        <v>18759.900000000001</v>
      </c>
      <c r="E36" s="18">
        <f>SUM(E37:E38)</f>
        <v>0</v>
      </c>
      <c r="F36" s="16">
        <f t="shared" si="0"/>
        <v>-18759.900000000001</v>
      </c>
    </row>
    <row r="37" spans="2:6" ht="60" x14ac:dyDescent="0.25">
      <c r="B37" s="7" t="s">
        <v>80</v>
      </c>
      <c r="C37" s="17" t="s">
        <v>82</v>
      </c>
      <c r="D37" s="15">
        <v>5300.4</v>
      </c>
      <c r="E37" s="15">
        <v>0</v>
      </c>
      <c r="F37" s="16">
        <f t="shared" si="0"/>
        <v>-5300.4</v>
      </c>
    </row>
    <row r="38" spans="2:6" ht="75" x14ac:dyDescent="0.25">
      <c r="B38" s="7" t="s">
        <v>81</v>
      </c>
      <c r="C38" s="17" t="s">
        <v>83</v>
      </c>
      <c r="D38" s="15">
        <v>13459.5</v>
      </c>
      <c r="E38" s="15">
        <v>0</v>
      </c>
      <c r="F38" s="16">
        <f t="shared" si="0"/>
        <v>-13459.5</v>
      </c>
    </row>
    <row r="39" spans="2:6" ht="45" x14ac:dyDescent="0.25">
      <c r="B39" s="7" t="s">
        <v>84</v>
      </c>
      <c r="C39" s="17" t="s">
        <v>85</v>
      </c>
      <c r="D39" s="18">
        <f>SUM(D40:D43)</f>
        <v>12771.6</v>
      </c>
      <c r="E39" s="18">
        <f>SUM(E40:E43)</f>
        <v>0</v>
      </c>
      <c r="F39" s="16">
        <f t="shared" si="0"/>
        <v>-12771.6</v>
      </c>
    </row>
    <row r="40" spans="2:6" ht="75" x14ac:dyDescent="0.25">
      <c r="B40" s="7" t="s">
        <v>135</v>
      </c>
      <c r="C40" s="14" t="s">
        <v>133</v>
      </c>
      <c r="D40" s="18">
        <v>8876.7000000000007</v>
      </c>
      <c r="E40" s="15">
        <v>0</v>
      </c>
      <c r="F40" s="16">
        <f t="shared" si="0"/>
        <v>-8876.7000000000007</v>
      </c>
    </row>
    <row r="41" spans="2:6" ht="90" x14ac:dyDescent="0.25">
      <c r="B41" s="7" t="s">
        <v>136</v>
      </c>
      <c r="C41" s="14" t="s">
        <v>134</v>
      </c>
      <c r="D41" s="18">
        <v>277.39999999999998</v>
      </c>
      <c r="E41" s="15">
        <v>0</v>
      </c>
      <c r="F41" s="16">
        <f t="shared" si="0"/>
        <v>-277.39999999999998</v>
      </c>
    </row>
    <row r="42" spans="2:6" ht="60" x14ac:dyDescent="0.25">
      <c r="B42" s="7" t="s">
        <v>86</v>
      </c>
      <c r="C42" s="14" t="s">
        <v>87</v>
      </c>
      <c r="D42" s="15">
        <v>3140.9</v>
      </c>
      <c r="E42" s="15">
        <v>0</v>
      </c>
      <c r="F42" s="16">
        <f t="shared" si="0"/>
        <v>-3140.9</v>
      </c>
    </row>
    <row r="43" spans="2:6" ht="75" x14ac:dyDescent="0.25">
      <c r="B43" s="7" t="s">
        <v>138</v>
      </c>
      <c r="C43" s="14" t="s">
        <v>137</v>
      </c>
      <c r="D43" s="15">
        <v>476.6</v>
      </c>
      <c r="E43" s="15">
        <v>0</v>
      </c>
      <c r="F43" s="16">
        <f t="shared" si="0"/>
        <v>-476.6</v>
      </c>
    </row>
    <row r="44" spans="2:6" ht="75" x14ac:dyDescent="0.25">
      <c r="B44" s="7" t="s">
        <v>88</v>
      </c>
      <c r="C44" s="14" t="s">
        <v>89</v>
      </c>
      <c r="D44" s="18">
        <f>SUM(D45:D46)</f>
        <v>150980.20000000001</v>
      </c>
      <c r="E44" s="15">
        <v>0</v>
      </c>
      <c r="F44" s="16">
        <f t="shared" si="0"/>
        <v>-150980.20000000001</v>
      </c>
    </row>
    <row r="45" spans="2:6" ht="90" x14ac:dyDescent="0.25">
      <c r="B45" s="7" t="s">
        <v>90</v>
      </c>
      <c r="C45" s="17" t="s">
        <v>91</v>
      </c>
      <c r="D45" s="15">
        <v>47611.1</v>
      </c>
      <c r="E45" s="15">
        <v>0</v>
      </c>
      <c r="F45" s="16">
        <f t="shared" si="0"/>
        <v>-47611.1</v>
      </c>
    </row>
    <row r="46" spans="2:6" ht="90" x14ac:dyDescent="0.25">
      <c r="B46" s="7" t="s">
        <v>92</v>
      </c>
      <c r="C46" s="17" t="s">
        <v>93</v>
      </c>
      <c r="D46" s="15">
        <v>103369.1</v>
      </c>
      <c r="E46" s="15">
        <v>0</v>
      </c>
      <c r="F46" s="16">
        <f t="shared" si="0"/>
        <v>-103369.1</v>
      </c>
    </row>
    <row r="47" spans="2:6" s="2" customFormat="1" ht="99.75" x14ac:dyDescent="0.2">
      <c r="B47" s="8" t="s">
        <v>54</v>
      </c>
      <c r="C47" s="20" t="s">
        <v>77</v>
      </c>
      <c r="D47" s="13">
        <f>SUM(D48:D49)</f>
        <v>0</v>
      </c>
      <c r="E47" s="13">
        <f>SUM(E48:E49)</f>
        <v>145763.9</v>
      </c>
      <c r="F47" s="11">
        <f t="shared" si="0"/>
        <v>145763.9</v>
      </c>
    </row>
    <row r="48" spans="2:6" ht="90" x14ac:dyDescent="0.25">
      <c r="B48" s="7" t="s">
        <v>57</v>
      </c>
      <c r="C48" s="17" t="s">
        <v>55</v>
      </c>
      <c r="D48" s="15">
        <v>0</v>
      </c>
      <c r="E48" s="15">
        <v>46302.1</v>
      </c>
      <c r="F48" s="16">
        <f t="shared" si="0"/>
        <v>46302.1</v>
      </c>
    </row>
    <row r="49" spans="2:6" ht="105" x14ac:dyDescent="0.25">
      <c r="B49" s="7" t="s">
        <v>58</v>
      </c>
      <c r="C49" s="17" t="s">
        <v>56</v>
      </c>
      <c r="D49" s="15">
        <v>0</v>
      </c>
      <c r="E49" s="15">
        <v>99461.8</v>
      </c>
      <c r="F49" s="16">
        <f t="shared" si="0"/>
        <v>99461.8</v>
      </c>
    </row>
    <row r="50" spans="2:6" s="2" customFormat="1" ht="71.25" x14ac:dyDescent="0.2">
      <c r="B50" s="8" t="s">
        <v>39</v>
      </c>
      <c r="C50" s="12" t="s">
        <v>40</v>
      </c>
      <c r="D50" s="13">
        <f>SUM(D51:D56)</f>
        <v>11684.400000000001</v>
      </c>
      <c r="E50" s="13">
        <f>SUM(E51:E56)</f>
        <v>13084</v>
      </c>
      <c r="F50" s="11">
        <f t="shared" si="0"/>
        <v>1399.5999999999985</v>
      </c>
    </row>
    <row r="51" spans="2:6" s="2" customFormat="1" ht="30" x14ac:dyDescent="0.25">
      <c r="B51" s="7" t="s">
        <v>140</v>
      </c>
      <c r="C51" s="14" t="s">
        <v>139</v>
      </c>
      <c r="D51" s="18">
        <v>694.8</v>
      </c>
      <c r="E51" s="13"/>
      <c r="F51" s="16">
        <f t="shared" si="0"/>
        <v>-694.8</v>
      </c>
    </row>
    <row r="52" spans="2:6" ht="32.25" customHeight="1" x14ac:dyDescent="0.25">
      <c r="B52" s="7" t="s">
        <v>94</v>
      </c>
      <c r="C52" s="14" t="s">
        <v>95</v>
      </c>
      <c r="D52" s="18">
        <v>100</v>
      </c>
      <c r="E52" s="18"/>
      <c r="F52" s="16">
        <f t="shared" si="0"/>
        <v>-100</v>
      </c>
    </row>
    <row r="53" spans="2:6" ht="93.75" customHeight="1" x14ac:dyDescent="0.25">
      <c r="B53" s="7" t="s">
        <v>142</v>
      </c>
      <c r="C53" s="17" t="s">
        <v>141</v>
      </c>
      <c r="D53" s="18">
        <v>3368.3</v>
      </c>
      <c r="E53" s="18">
        <v>0</v>
      </c>
      <c r="F53" s="16">
        <f t="shared" si="0"/>
        <v>-3368.3</v>
      </c>
    </row>
    <row r="54" spans="2:6" ht="60" x14ac:dyDescent="0.25">
      <c r="B54" s="7" t="s">
        <v>120</v>
      </c>
      <c r="C54" s="17" t="s">
        <v>96</v>
      </c>
      <c r="D54" s="15">
        <v>7521.3</v>
      </c>
      <c r="E54" s="18">
        <v>0</v>
      </c>
      <c r="F54" s="16">
        <f t="shared" si="0"/>
        <v>-7521.3</v>
      </c>
    </row>
    <row r="55" spans="2:6" ht="60" x14ac:dyDescent="0.25">
      <c r="B55" s="7" t="s">
        <v>148</v>
      </c>
      <c r="C55" s="17" t="s">
        <v>147</v>
      </c>
      <c r="D55" s="15">
        <v>0</v>
      </c>
      <c r="E55" s="18">
        <v>4873.5</v>
      </c>
      <c r="F55" s="16">
        <f t="shared" si="0"/>
        <v>4873.5</v>
      </c>
    </row>
    <row r="56" spans="2:6" ht="60" x14ac:dyDescent="0.25">
      <c r="B56" s="7" t="s">
        <v>41</v>
      </c>
      <c r="C56" s="17" t="s">
        <v>59</v>
      </c>
      <c r="D56" s="15">
        <v>0</v>
      </c>
      <c r="E56" s="18">
        <v>8210.5</v>
      </c>
      <c r="F56" s="16">
        <f t="shared" si="0"/>
        <v>8210.5</v>
      </c>
    </row>
    <row r="57" spans="2:6" s="2" customFormat="1" ht="99" customHeight="1" x14ac:dyDescent="0.2">
      <c r="B57" s="8" t="s">
        <v>42</v>
      </c>
      <c r="C57" s="20" t="s">
        <v>43</v>
      </c>
      <c r="D57" s="13">
        <f>D58+D59+D60+D61</f>
        <v>32114.600000000002</v>
      </c>
      <c r="E57" s="13">
        <f>E58+E59+E60+E61</f>
        <v>47329.200000000004</v>
      </c>
      <c r="F57" s="11">
        <f t="shared" si="0"/>
        <v>15214.600000000002</v>
      </c>
    </row>
    <row r="58" spans="2:6" s="2" customFormat="1" ht="105" x14ac:dyDescent="0.25">
      <c r="B58" s="7" t="s">
        <v>107</v>
      </c>
      <c r="C58" s="17" t="s">
        <v>118</v>
      </c>
      <c r="D58" s="18">
        <v>12.9</v>
      </c>
      <c r="E58" s="18">
        <v>0</v>
      </c>
      <c r="F58" s="16">
        <f t="shared" si="0"/>
        <v>-12.9</v>
      </c>
    </row>
    <row r="59" spans="2:6" s="2" customFormat="1" ht="105" x14ac:dyDescent="0.25">
      <c r="B59" s="7" t="s">
        <v>126</v>
      </c>
      <c r="C59" s="17" t="s">
        <v>108</v>
      </c>
      <c r="D59" s="18">
        <v>0</v>
      </c>
      <c r="E59" s="18">
        <v>1546.9</v>
      </c>
      <c r="F59" s="11">
        <f t="shared" si="0"/>
        <v>1546.9</v>
      </c>
    </row>
    <row r="60" spans="2:6" ht="120" x14ac:dyDescent="0.25">
      <c r="B60" s="7" t="s">
        <v>44</v>
      </c>
      <c r="C60" s="17" t="s">
        <v>97</v>
      </c>
      <c r="D60" s="18">
        <v>32101.7</v>
      </c>
      <c r="E60" s="18">
        <v>0</v>
      </c>
      <c r="F60" s="16">
        <f t="shared" si="0"/>
        <v>-32101.7</v>
      </c>
    </row>
    <row r="61" spans="2:6" ht="120" x14ac:dyDescent="0.25">
      <c r="B61" s="7" t="s">
        <v>127</v>
      </c>
      <c r="C61" s="17" t="s">
        <v>60</v>
      </c>
      <c r="D61" s="18">
        <v>0</v>
      </c>
      <c r="E61" s="15">
        <v>45782.3</v>
      </c>
      <c r="F61" s="11">
        <f t="shared" si="0"/>
        <v>45782.3</v>
      </c>
    </row>
    <row r="62" spans="2:6" s="2" customFormat="1" ht="71.25" x14ac:dyDescent="0.2">
      <c r="B62" s="21" t="s">
        <v>45</v>
      </c>
      <c r="C62" s="20" t="s">
        <v>46</v>
      </c>
      <c r="D62" s="13">
        <f>SUM(D63:D66)</f>
        <v>61838</v>
      </c>
      <c r="E62" s="13">
        <f>SUM(E63:E66)</f>
        <v>85492.4</v>
      </c>
      <c r="F62" s="11">
        <f t="shared" si="0"/>
        <v>23654.399999999994</v>
      </c>
    </row>
    <row r="63" spans="2:6" ht="60.75" customHeight="1" x14ac:dyDescent="0.25">
      <c r="B63" s="7" t="s">
        <v>61</v>
      </c>
      <c r="C63" s="17" t="s">
        <v>62</v>
      </c>
      <c r="D63" s="18">
        <v>0</v>
      </c>
      <c r="E63" s="15">
        <v>59095.6</v>
      </c>
      <c r="F63" s="16">
        <f t="shared" si="0"/>
        <v>59095.6</v>
      </c>
    </row>
    <row r="64" spans="2:6" ht="60.75" customHeight="1" x14ac:dyDescent="0.25">
      <c r="B64" s="7" t="s">
        <v>61</v>
      </c>
      <c r="C64" s="17" t="s">
        <v>119</v>
      </c>
      <c r="D64" s="18">
        <v>23121.5</v>
      </c>
      <c r="E64" s="15">
        <v>0</v>
      </c>
      <c r="F64" s="16">
        <f t="shared" si="0"/>
        <v>-23121.5</v>
      </c>
    </row>
    <row r="65" spans="2:6" ht="73.5" customHeight="1" x14ac:dyDescent="0.25">
      <c r="B65" s="7" t="s">
        <v>104</v>
      </c>
      <c r="C65" s="17" t="s">
        <v>47</v>
      </c>
      <c r="D65" s="15">
        <v>30588.7</v>
      </c>
      <c r="E65" s="15">
        <v>26396.799999999999</v>
      </c>
      <c r="F65" s="16">
        <f t="shared" si="0"/>
        <v>-4191.9000000000015</v>
      </c>
    </row>
    <row r="66" spans="2:6" ht="103.5" customHeight="1" x14ac:dyDescent="0.25">
      <c r="B66" s="7" t="s">
        <v>144</v>
      </c>
      <c r="C66" s="17" t="s">
        <v>143</v>
      </c>
      <c r="D66" s="15">
        <v>8127.8</v>
      </c>
      <c r="E66" s="15">
        <v>0</v>
      </c>
      <c r="F66" s="16">
        <f t="shared" si="0"/>
        <v>-8127.8</v>
      </c>
    </row>
    <row r="67" spans="2:6" s="2" customFormat="1" ht="99.75" x14ac:dyDescent="0.2">
      <c r="B67" s="8" t="s">
        <v>103</v>
      </c>
      <c r="C67" s="20" t="s">
        <v>98</v>
      </c>
      <c r="D67" s="13">
        <f>SUM(D68)</f>
        <v>1795</v>
      </c>
      <c r="E67" s="13">
        <f>SUM(E68)</f>
        <v>0</v>
      </c>
      <c r="F67" s="11">
        <f t="shared" si="0"/>
        <v>-1795</v>
      </c>
    </row>
    <row r="68" spans="2:6" ht="75" x14ac:dyDescent="0.25">
      <c r="B68" s="7" t="s">
        <v>102</v>
      </c>
      <c r="C68" s="17" t="s">
        <v>99</v>
      </c>
      <c r="D68" s="15">
        <v>1795</v>
      </c>
      <c r="E68" s="18"/>
      <c r="F68" s="16">
        <f t="shared" si="0"/>
        <v>-1795</v>
      </c>
    </row>
    <row r="69" spans="2:6" ht="72.75" customHeight="1" x14ac:dyDescent="0.25">
      <c r="B69" s="8" t="s">
        <v>112</v>
      </c>
      <c r="C69" s="20" t="s">
        <v>113</v>
      </c>
      <c r="D69" s="10">
        <f>D70+D71</f>
        <v>0</v>
      </c>
      <c r="E69" s="13">
        <f>E70+E71</f>
        <v>6338.1</v>
      </c>
      <c r="F69" s="16">
        <f t="shared" si="0"/>
        <v>6338.1</v>
      </c>
    </row>
    <row r="70" spans="2:6" ht="60" customHeight="1" x14ac:dyDescent="0.25">
      <c r="B70" s="7" t="s">
        <v>123</v>
      </c>
      <c r="C70" s="17" t="s">
        <v>114</v>
      </c>
      <c r="D70" s="15">
        <v>0</v>
      </c>
      <c r="E70" s="18">
        <v>4398</v>
      </c>
      <c r="F70" s="16">
        <f t="shared" si="0"/>
        <v>4398</v>
      </c>
    </row>
    <row r="71" spans="2:6" ht="75.75" customHeight="1" x14ac:dyDescent="0.25">
      <c r="B71" s="7" t="s">
        <v>124</v>
      </c>
      <c r="C71" s="17" t="s">
        <v>115</v>
      </c>
      <c r="D71" s="15">
        <v>0</v>
      </c>
      <c r="E71" s="18">
        <v>1940.1</v>
      </c>
      <c r="F71" s="16">
        <f t="shared" si="0"/>
        <v>1940.1</v>
      </c>
    </row>
    <row r="72" spans="2:6" s="2" customFormat="1" ht="71.25" x14ac:dyDescent="0.2">
      <c r="B72" s="8" t="s">
        <v>63</v>
      </c>
      <c r="C72" s="20" t="s">
        <v>64</v>
      </c>
      <c r="D72" s="13">
        <f>SUM(D73:D74)</f>
        <v>0</v>
      </c>
      <c r="E72" s="13">
        <f>SUM(E73:E74)</f>
        <v>43629.8</v>
      </c>
      <c r="F72" s="11">
        <f t="shared" si="0"/>
        <v>43629.8</v>
      </c>
    </row>
    <row r="73" spans="2:6" ht="62.25" customHeight="1" x14ac:dyDescent="0.25">
      <c r="B73" s="7" t="s">
        <v>65</v>
      </c>
      <c r="C73" s="17" t="s">
        <v>68</v>
      </c>
      <c r="D73" s="18">
        <v>0</v>
      </c>
      <c r="E73" s="15">
        <v>29864.3</v>
      </c>
      <c r="F73" s="16">
        <f t="shared" si="0"/>
        <v>29864.3</v>
      </c>
    </row>
    <row r="74" spans="2:6" ht="76.5" customHeight="1" x14ac:dyDescent="0.25">
      <c r="B74" s="7" t="s">
        <v>66</v>
      </c>
      <c r="C74" s="17" t="s">
        <v>67</v>
      </c>
      <c r="D74" s="18">
        <v>0</v>
      </c>
      <c r="E74" s="15">
        <v>13765.5</v>
      </c>
      <c r="F74" s="16">
        <f t="shared" si="0"/>
        <v>13765.5</v>
      </c>
    </row>
    <row r="75" spans="2:6" ht="72" x14ac:dyDescent="0.25">
      <c r="B75" s="8" t="s">
        <v>109</v>
      </c>
      <c r="C75" s="20" t="s">
        <v>110</v>
      </c>
      <c r="D75" s="13">
        <f>SUM(D76:D77)</f>
        <v>0</v>
      </c>
      <c r="E75" s="13">
        <f>SUM(E76:E77)</f>
        <v>2272.8999999999996</v>
      </c>
      <c r="F75" s="11">
        <f t="shared" si="0"/>
        <v>2272.8999999999996</v>
      </c>
    </row>
    <row r="76" spans="2:6" ht="58.15" customHeight="1" x14ac:dyDescent="0.25">
      <c r="B76" s="7" t="s">
        <v>125</v>
      </c>
      <c r="C76" s="17" t="s">
        <v>111</v>
      </c>
      <c r="D76" s="18">
        <v>0</v>
      </c>
      <c r="E76" s="15">
        <v>1673.1</v>
      </c>
      <c r="F76" s="16">
        <f t="shared" si="0"/>
        <v>1673.1</v>
      </c>
    </row>
    <row r="77" spans="2:6" ht="74.25" customHeight="1" x14ac:dyDescent="0.25">
      <c r="B77" s="7" t="s">
        <v>150</v>
      </c>
      <c r="C77" s="17" t="s">
        <v>149</v>
      </c>
      <c r="D77" s="18">
        <v>0</v>
      </c>
      <c r="E77" s="15">
        <v>599.79999999999995</v>
      </c>
      <c r="F77" s="16">
        <f t="shared" si="0"/>
        <v>599.79999999999995</v>
      </c>
    </row>
    <row r="78" spans="2:6" s="2" customFormat="1" ht="55.9" customHeight="1" x14ac:dyDescent="0.2">
      <c r="B78" s="8" t="s">
        <v>71</v>
      </c>
      <c r="C78" s="20" t="s">
        <v>69</v>
      </c>
      <c r="D78" s="13">
        <f>SUM(D79:D80)</f>
        <v>0</v>
      </c>
      <c r="E78" s="13">
        <f>SUM(E79:E80)</f>
        <v>15670.900000000001</v>
      </c>
      <c r="F78" s="11">
        <f t="shared" si="0"/>
        <v>15670.900000000001</v>
      </c>
    </row>
    <row r="79" spans="2:6" s="2" customFormat="1" ht="65.25" customHeight="1" x14ac:dyDescent="0.25">
      <c r="B79" s="7" t="s">
        <v>152</v>
      </c>
      <c r="C79" s="17" t="s">
        <v>151</v>
      </c>
      <c r="D79" s="18">
        <v>0</v>
      </c>
      <c r="E79" s="18">
        <v>2153.8000000000002</v>
      </c>
      <c r="F79" s="16">
        <f t="shared" si="0"/>
        <v>2153.8000000000002</v>
      </c>
    </row>
    <row r="80" spans="2:6" ht="75" x14ac:dyDescent="0.25">
      <c r="B80" s="7" t="s">
        <v>72</v>
      </c>
      <c r="C80" s="17" t="s">
        <v>70</v>
      </c>
      <c r="D80" s="18">
        <v>0</v>
      </c>
      <c r="E80" s="15">
        <v>13517.1</v>
      </c>
      <c r="F80" s="16">
        <f t="shared" si="0"/>
        <v>13517.1</v>
      </c>
    </row>
    <row r="81" spans="2:6" x14ac:dyDescent="0.25">
      <c r="B81" s="22"/>
      <c r="C81" s="22"/>
      <c r="D81" s="22"/>
      <c r="E81" s="22"/>
      <c r="F81" s="22"/>
    </row>
    <row r="82" spans="2:6" x14ac:dyDescent="0.25">
      <c r="B82" s="22"/>
      <c r="C82" s="22"/>
      <c r="D82" s="22"/>
      <c r="E82" s="22"/>
      <c r="F82" s="22"/>
    </row>
    <row r="83" spans="2:6" x14ac:dyDescent="0.25">
      <c r="B83" s="22"/>
      <c r="C83" s="22"/>
      <c r="D83" s="22"/>
      <c r="E83" s="22"/>
      <c r="F83" s="22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</vt:lpstr>
      <vt:lpstr>'9 месяцев'!Заголовки_для_печати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2021-11-22T11:50:03Z</dcterms:modified>
</cp:coreProperties>
</file>